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37-142 БКТП 20 кВ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 s="1"/>
  <c r="G30" i="33" s="1"/>
  <c r="G13" i="33"/>
  <c r="G14" i="33" s="1"/>
  <c r="G18" i="33" s="1"/>
  <c r="F13" i="33"/>
  <c r="F14" i="33" s="1"/>
  <c r="F18" i="33" s="1"/>
  <c r="F22" i="33" s="1"/>
  <c r="F32" i="33" s="1"/>
  <c r="D21" i="33"/>
  <c r="H20" i="33"/>
  <c r="G21" i="33"/>
  <c r="G22" i="33" s="1"/>
  <c r="H21" i="33"/>
  <c r="H12" i="33"/>
  <c r="E13" i="33"/>
  <c r="E14" i="33"/>
  <c r="E18" i="33" s="1"/>
  <c r="E22" i="33" s="1"/>
  <c r="E32" i="33" s="1"/>
  <c r="D13" i="33"/>
  <c r="H13" i="33" s="1"/>
  <c r="E21" i="33"/>
  <c r="E16" i="33"/>
  <c r="E17" i="33" s="1"/>
  <c r="F33" i="33" l="1"/>
  <c r="F34" i="33"/>
  <c r="F35" i="33" s="1"/>
  <c r="E33" i="33"/>
  <c r="E34" i="33"/>
  <c r="E35" i="33" s="1"/>
  <c r="H30" i="33"/>
  <c r="G31" i="33"/>
  <c r="H31" i="33" s="1"/>
  <c r="D14" i="33"/>
  <c r="H14" i="33" l="1"/>
  <c r="J16" i="33"/>
  <c r="D16" i="33"/>
  <c r="H16" i="33" l="1"/>
  <c r="D17" i="33"/>
  <c r="H17" i="33" l="1"/>
  <c r="D18" i="33"/>
  <c r="H18" i="33" l="1"/>
  <c r="D22" i="33"/>
  <c r="H22" i="33" l="1"/>
  <c r="D32" i="33"/>
  <c r="D33" i="33" l="1"/>
  <c r="D34" i="33" s="1"/>
  <c r="G25" i="33"/>
  <c r="G26" i="33"/>
  <c r="H26" i="33" s="1"/>
  <c r="D35" i="33" l="1"/>
  <c r="H25" i="33"/>
  <c r="G27" i="33"/>
  <c r="H27" i="33" l="1"/>
  <c r="H32" i="33" s="1"/>
  <c r="G32" i="33"/>
  <c r="G33" i="33" l="1"/>
  <c r="H33" i="33" s="1"/>
  <c r="G34" i="33"/>
  <c r="G35" i="33" l="1"/>
  <c r="H35" i="33" s="1"/>
  <c r="H34" i="33"/>
  <c r="H36" i="33" l="1"/>
  <c r="D1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<sst xmlns="http://schemas.openxmlformats.org/spreadsheetml/2006/main" count="48" uniqueCount="46">
  <si>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</si>
  <si>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</si>
  <si>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</si>
  <si>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</si>
  <si>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</si>
  <si>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</si>
  <si>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</si>
  <si>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</si>
  <si>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</si>
  <si>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</si>
  <si>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</si>
  <si>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</si>
  <si>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</si>
  <si>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</si>
  <si>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</si>
  <si>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</si>
  <si>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</si>
  <si>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</si>
  <si>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</si>
  <si>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</si>
  <si>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</si>
  <si>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</si>
  <si>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</si>
  <si>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</si>
  <si>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</si>
  <si>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</si>
  <si>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</si>
  <si>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</si>
  <si>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</si>
  <si>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 СВОДНЫЙ   СМЕТНЫЙ  РАСЧЕТ  СТОИМОСТИ  СТРОИТЕЛЬСТВА (проект) </t>
  </si>
  <si>
    <t xml:space="preserve">Всего по сводному сметному расчету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</si>
  <si>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</si>
  <si>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</si>
  <si>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</si>
  <si>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</si>
  <si>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</si>
  <si>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</si>
  <si>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</si>
  <si>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</si>
  <si>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</si>
  <si>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</si>
  <si>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</si>
  <si>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</si>
  <si>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 xml:space="preserve">Блочная комплектная трансформаторная подстанция в железобетонной оболочке типа БКТП 20/0,4 кВ с трансформаторами 2х1000 кВА </t>
  </si>
  <si>
    <t>Всего по главе 2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</si>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</sst>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6" zoomScale="70" zoomScaleNormal="100" zoomScaleSheetLayoutView="70" workbookViewId="0">
      <selection activeCell="G13" sqref="G13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23805.06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29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7.5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59.25" customHeight="1" x14ac:dyDescent="0.2">
      <c r="A12" s="43">
        <v>1</v>
      </c>
      <c r="B12" s="42" t="s">
        <v>27</v>
      </c>
      <c r="C12" s="38" t="s">
        <v>43</v>
      </c>
      <c r="D12" s="49">
        <v>577</v>
      </c>
      <c r="E12" s="47">
        <v>283.29000000000002</v>
      </c>
      <c r="F12" s="49">
        <v>16208.17</v>
      </c>
      <c r="G12" s="47">
        <v>53.71</v>
      </c>
      <c r="H12" s="48">
        <f>SUM(D12:G12)</f>
        <v>17122.169999999998</v>
      </c>
    </row>
    <row r="13" spans="1:10" ht="16.5" customHeight="1" x14ac:dyDescent="0.25">
      <c r="A13" s="57"/>
      <c r="B13" s="58"/>
      <c r="C13" s="61" t="s">
        <v>44</v>
      </c>
      <c r="D13" s="60">
        <f>SUM(D12:D12)</f>
        <v>577</v>
      </c>
      <c r="E13" s="60">
        <f>SUM(E12:E12)</f>
        <v>283.29000000000002</v>
      </c>
      <c r="F13" s="60">
        <f>SUM(F12:F12)</f>
        <v>16208.17</v>
      </c>
      <c r="G13" s="60">
        <f>SUM(G12:G12)</f>
        <v>53.71</v>
      </c>
      <c r="H13" s="60">
        <f>SUM(D13:G13)</f>
        <v>17122.169999999998</v>
      </c>
    </row>
    <row r="14" spans="1:10" ht="15" x14ac:dyDescent="0.25">
      <c r="A14" s="57"/>
      <c r="B14" s="58"/>
      <c r="C14" s="62" t="s">
        <v>15</v>
      </c>
      <c r="D14" s="60">
        <f>D13</f>
        <v>577</v>
      </c>
      <c r="E14" s="60">
        <f>E13</f>
        <v>283.29000000000002</v>
      </c>
      <c r="F14" s="60">
        <f>F13</f>
        <v>16208.17</v>
      </c>
      <c r="G14" s="60">
        <f>G13</f>
        <v>53.71</v>
      </c>
      <c r="H14" s="60">
        <f>SUM(D14:G14)</f>
        <v>17122.169999999998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8.66</v>
      </c>
      <c r="E16" s="47">
        <f>ROUND(E14*1.5%,2)</f>
        <v>4.25</v>
      </c>
      <c r="F16" s="47"/>
      <c r="G16" s="47"/>
      <c r="H16" s="48">
        <f>SUM(D16:G16)</f>
        <v>12.91</v>
      </c>
      <c r="J16" s="1">
        <f>D14*0.039*0.8</f>
        <v>18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8.66</v>
      </c>
      <c r="E17" s="63">
        <f>SUM(E16:E16)</f>
        <v>4.25</v>
      </c>
      <c r="F17" s="63"/>
      <c r="G17" s="63"/>
      <c r="H17" s="60">
        <f>SUM(D17:G17)</f>
        <v>12.91</v>
      </c>
    </row>
    <row r="18" spans="1:8" ht="13.5" customHeight="1" x14ac:dyDescent="0.25">
      <c r="A18" s="57"/>
      <c r="B18" s="58"/>
      <c r="C18" s="61" t="s">
        <v>5</v>
      </c>
      <c r="D18" s="63">
        <f>D14+D17</f>
        <v>585.66</v>
      </c>
      <c r="E18" s="63">
        <f>E14+E17</f>
        <v>287.54000000000002</v>
      </c>
      <c r="F18" s="63">
        <f>F14+F17</f>
        <v>16208.17</v>
      </c>
      <c r="G18" s="63">
        <f>G14+G17</f>
        <v>53.71</v>
      </c>
      <c r="H18" s="60">
        <f>SUM(D18:G18)</f>
        <v>17135.080000000002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587.44000000000005</v>
      </c>
      <c r="H20" s="48">
        <f>SUM(D20:G20)</f>
        <v>587.44000000000005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587.44000000000005</v>
      </c>
      <c r="H21" s="60">
        <f>SUM(D21:G21)</f>
        <v>587.44000000000005</v>
      </c>
    </row>
    <row r="22" spans="1:8" ht="15" customHeight="1" x14ac:dyDescent="0.25">
      <c r="A22" s="57"/>
      <c r="B22" s="58"/>
      <c r="C22" s="61" t="s">
        <v>2</v>
      </c>
      <c r="D22" s="63">
        <f>D21+D18</f>
        <v>585.66</v>
      </c>
      <c r="E22" s="63">
        <f>E21+E18</f>
        <v>287.54000000000002</v>
      </c>
      <c r="F22" s="63">
        <f>F21+F18</f>
        <v>16208.17</v>
      </c>
      <c r="G22" s="63">
        <f>G21+G18</f>
        <v>641.15</v>
      </c>
      <c r="H22" s="60">
        <f>SUM(D22:G22)</f>
        <v>17722.52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379.26</v>
      </c>
      <c r="H25" s="46">
        <f t="shared" ref="H25:H35" si="0">SUM(D25:G25)</f>
        <v>379.26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1014.77</v>
      </c>
      <c r="H26" s="46">
        <f t="shared" si="0"/>
        <v>1014.77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1394.03</v>
      </c>
      <c r="H27" s="65">
        <f t="shared" si="0"/>
        <v>1394.03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42.75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90.9*1.12*4.478*0.3*1.02</f>
        <v>139.5</v>
      </c>
      <c r="H29" s="46">
        <f>SUM(D29:G29)</f>
        <v>139.5</v>
      </c>
    </row>
    <row r="30" spans="1:8" ht="99.75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H29*0.0265</f>
        <v>3.7</v>
      </c>
      <c r="H30" s="46">
        <f>SUM(D30:G30)</f>
        <v>3.7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143.19999999999999</v>
      </c>
      <c r="H31" s="65">
        <f>SUM(D31:G31)</f>
        <v>143.19999999999999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585.66</v>
      </c>
      <c r="E32" s="63">
        <f>E22+E27+E31</f>
        <v>287.54000000000002</v>
      </c>
      <c r="F32" s="63">
        <f>F22+F27+F31</f>
        <v>16208.17</v>
      </c>
      <c r="G32" s="63">
        <f>G22+G27+G31</f>
        <v>2178.38</v>
      </c>
      <c r="H32" s="63">
        <f>H22+H27+H31</f>
        <v>19259.75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17.57</v>
      </c>
      <c r="E33" s="47">
        <f>ROUND(E32*3%,2)</f>
        <v>8.6300000000000008</v>
      </c>
      <c r="F33" s="47">
        <f>ROUND(F32*3%,2)</f>
        <v>486.25</v>
      </c>
      <c r="G33" s="47">
        <f>ROUND(G32*3%,2)</f>
        <v>65.349999999999994</v>
      </c>
      <c r="H33" s="76">
        <f t="shared" si="0"/>
        <v>577.79999999999995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603.23</v>
      </c>
      <c r="E34" s="66">
        <f>E32+E33</f>
        <v>296.17</v>
      </c>
      <c r="F34" s="66">
        <f>F32+F33</f>
        <v>16694.419999999998</v>
      </c>
      <c r="G34" s="63">
        <f>G32+G33</f>
        <v>2243.73</v>
      </c>
      <c r="H34" s="77">
        <f t="shared" si="0"/>
        <v>19837.55</v>
      </c>
      <c r="I34" s="1">
        <v>14924.54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120.65</v>
      </c>
      <c r="E35" s="63">
        <f>ROUND(E34*0.2,2)</f>
        <v>59.23</v>
      </c>
      <c r="F35" s="63">
        <f>ROUND(F34*0.2,2)</f>
        <v>3338.88</v>
      </c>
      <c r="G35" s="63">
        <f>ROUND(G34*0.2,2)</f>
        <v>448.75</v>
      </c>
      <c r="H35" s="76">
        <f t="shared" si="0"/>
        <v>3967.51</v>
      </c>
    </row>
    <row r="36" spans="1:14" ht="30.75" customHeight="1" thickBot="1" x14ac:dyDescent="0.3">
      <c r="A36" s="70"/>
      <c r="B36" s="71"/>
      <c r="C36" s="72" t="s">
        <v>30</v>
      </c>
      <c r="D36" s="73"/>
      <c r="E36" s="74"/>
      <c r="F36" s="73"/>
      <c r="G36" s="74"/>
      <c r="H36" s="75">
        <f>H35+H34</f>
        <v>23805.06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2026-01-15T06:09:49Z</dcterms:modified>
</cp:coreProperties>
</file>